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definedNames>
    <definedName name="_xlnm.Print_Area" localSheetId="0">январь!$A$1:$H$48</definedName>
  </definedNames>
  <calcPr calcId="125725"/>
</workbook>
</file>

<file path=xl/calcChain.xml><?xml version="1.0" encoding="utf-8"?>
<calcChain xmlns="http://schemas.openxmlformats.org/spreadsheetml/2006/main">
  <c r="D28" i="7"/>
  <c r="E28"/>
  <c r="C14"/>
  <c r="D14"/>
  <c r="E14"/>
  <c r="G43"/>
  <c r="G26" l="1"/>
  <c r="H21"/>
  <c r="G23"/>
  <c r="G21"/>
  <c r="G38" l="1"/>
  <c r="G39"/>
  <c r="G36"/>
  <c r="H43" l="1"/>
  <c r="H5"/>
  <c r="H6"/>
  <c r="H7"/>
  <c r="H8"/>
  <c r="H9"/>
  <c r="H10"/>
  <c r="H12"/>
  <c r="H13"/>
  <c r="H15"/>
  <c r="H16"/>
  <c r="H22"/>
  <c r="H23"/>
  <c r="H24"/>
  <c r="H25"/>
  <c r="H26"/>
  <c r="H31"/>
  <c r="H32"/>
  <c r="H33"/>
  <c r="H34"/>
  <c r="H35"/>
  <c r="H36"/>
  <c r="H37"/>
  <c r="H38"/>
  <c r="H39"/>
  <c r="H42"/>
  <c r="H45"/>
  <c r="G5"/>
  <c r="G6"/>
  <c r="G7"/>
  <c r="G8"/>
  <c r="G9"/>
  <c r="G10"/>
  <c r="G12"/>
  <c r="G13"/>
  <c r="G15"/>
  <c r="G22"/>
  <c r="G24"/>
  <c r="G25"/>
  <c r="G31"/>
  <c r="G32"/>
  <c r="G33"/>
  <c r="G34"/>
  <c r="G35"/>
  <c r="G37"/>
  <c r="G42"/>
  <c r="G45"/>
  <c r="F21"/>
  <c r="F22"/>
  <c r="F23"/>
  <c r="F24"/>
  <c r="F25"/>
  <c r="F26"/>
  <c r="F29"/>
  <c r="F30"/>
  <c r="F31"/>
  <c r="F32"/>
  <c r="F33"/>
  <c r="F34"/>
  <c r="F35"/>
  <c r="F36"/>
  <c r="F37"/>
  <c r="F38"/>
  <c r="F39"/>
  <c r="F42"/>
  <c r="F43"/>
  <c r="F44"/>
  <c r="F45"/>
  <c r="F6"/>
  <c r="F7"/>
  <c r="F8"/>
  <c r="F9"/>
  <c r="F10"/>
  <c r="F12"/>
  <c r="F13"/>
  <c r="F15"/>
  <c r="F16"/>
  <c r="F17"/>
  <c r="F18"/>
  <c r="F5"/>
  <c r="C28"/>
  <c r="C19" s="1"/>
  <c r="C11"/>
  <c r="D19"/>
  <c r="D20" s="1"/>
  <c r="D27"/>
  <c r="D11"/>
  <c r="D41"/>
  <c r="D4" l="1"/>
  <c r="D40" s="1"/>
  <c r="D46" s="1"/>
  <c r="E19"/>
  <c r="E20" s="1"/>
  <c r="E27"/>
  <c r="H14"/>
  <c r="G14" l="1"/>
  <c r="F14"/>
  <c r="G20"/>
  <c r="F20"/>
  <c r="G27"/>
  <c r="F27"/>
  <c r="H27"/>
  <c r="G19"/>
  <c r="F19"/>
  <c r="H19"/>
  <c r="F28"/>
  <c r="H28"/>
  <c r="G28"/>
  <c r="E11"/>
  <c r="G11" s="1"/>
  <c r="H11" l="1"/>
  <c r="F11"/>
  <c r="E4"/>
  <c r="F4" l="1"/>
  <c r="G4"/>
  <c r="C20"/>
  <c r="H20" s="1"/>
  <c r="E41"/>
  <c r="C41"/>
  <c r="C4"/>
  <c r="H4" s="1"/>
  <c r="F41" l="1"/>
  <c r="G41"/>
  <c r="H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<sst xmlns="http://schemas.openxmlformats.org/spreadsheetml/2006/main" count="64" uniqueCount="57">
  <si>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</si>
  <si>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</si>
  <si>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</si>
  <si>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</si>
  <si>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</si>
  <si>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</si>
  <si>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</si>
  <si>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</si>
  <si>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</si>
  <si>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</si>
  <si>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</si>
  <si>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</si>
  <si>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</si>
  <si>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</si>
  <si>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</si>
  <si>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</si>
  <si>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</si>
  <si>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</si>
  <si>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</si>
  <si>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</si>
  <si>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</si>
  <si>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</si>
  <si>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</si>
  <si>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</si>
  <si>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</si>
  <si>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</si>
  <si>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</si>
  <si>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</si>
  <si>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</si>
  <si>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</si>
  <si>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</si>
  <si>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</si>
  <si>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</si>
  <si>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</si>
  <si>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</si>
  <si>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</si>
  <si>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</si>
  <si>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</si>
  <si>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</si>
  <si>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</si>
  <si>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</si>
  <si>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</si>
  <si>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План на                         2019 год</t>
  </si>
  <si>
    <t>% исполнения плана на    2019 год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</si>
  <si>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</si>
  <si>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</si>
  <si>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</si>
  <si>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</si>
  <si>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</si>
  <si>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</si>
  <si>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</si>
  <si>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Земельный налог, в том числе:</t>
  </si>
  <si>
    <t>Прочие поступления от использования  имущества, находящегося в собственности городских округов, в том числе:</t>
  </si>
  <si>
    <t>Исполнение доходной части бюджета города Ставрополя за 9 месяцев 2019 года</t>
  </si>
  <si>
    <t>План на                                9 месяцев                             2019 года</t>
  </si>
  <si>
    <t xml:space="preserve">Факт за                    9 месяцев        2019 года </t>
  </si>
  <si>
    <t>% исполнения плана за        9 месяцев      2019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</si>
</sst>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6" xfId="0" applyNumberFormat="1" applyFont="1" applyFill="1" applyBorder="1"/>
    <xf numFmtId="3" fontId="5" fillId="0" borderId="0" xfId="0" applyNumberFormat="1" applyFont="1" applyFill="1" applyBorder="1"/>
    <xf numFmtId="3" fontId="1" fillId="0" borderId="0" xfId="0" applyNumberFormat="1" applyFont="1" applyFill="1" applyBorder="1"/>
    <xf numFmtId="164" fontId="2" fillId="0" borderId="15" xfId="0" applyNumberFormat="1" applyFont="1" applyFill="1" applyBorder="1"/>
    <xf numFmtId="164" fontId="1" fillId="0" borderId="15" xfId="0" applyNumberFormat="1" applyFont="1" applyFill="1" applyBorder="1"/>
    <xf numFmtId="164" fontId="5" fillId="0" borderId="15" xfId="0" applyNumberFormat="1" applyFont="1" applyFill="1" applyBorder="1"/>
    <xf numFmtId="164" fontId="2" fillId="0" borderId="17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8" xfId="0" applyNumberFormat="1" applyFont="1" applyFill="1" applyBorder="1"/>
    <xf numFmtId="164" fontId="1" fillId="0" borderId="15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15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14" xfId="0" applyNumberFormat="1" applyFont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topLeftCell="A31" workbookViewId="0">
      <selection activeCell="F42" sqref="F42:G42"/>
    </sheetView>
  </sheetViews>
  <sheetFormatPr defaultColWidth="9.109375" defaultRowHeight="13.2"/>
  <cols>
    <col min="1" max="1" width="4.33203125" style="7" customWidth="1"/>
    <col min="2" max="2" width="58.109375" style="5" customWidth="1"/>
    <col min="3" max="5" width="11.88671875" style="8" customWidth="1"/>
    <col min="6" max="7" width="11.33203125" style="8" customWidth="1"/>
    <col min="8" max="8" width="10.33203125" style="8" customWidth="1"/>
    <col min="9" max="16384" width="9.109375" style="8"/>
  </cols>
  <sheetData>
    <row r="1" spans="1:223" ht="13.8">
      <c r="B1" s="56" t="s">
        <v>53</v>
      </c>
      <c r="C1" s="56"/>
      <c r="D1" s="56"/>
      <c r="E1" s="56"/>
      <c r="F1" s="56"/>
      <c r="G1" s="56"/>
      <c r="H1" s="56"/>
    </row>
    <row r="2" spans="1:223" ht="13.8" thickBot="1">
      <c r="G2" s="68" t="s">
        <v>48</v>
      </c>
      <c r="H2" s="68"/>
    </row>
    <row r="3" spans="1:223" ht="67.8" customHeight="1">
      <c r="A3" s="44" t="s">
        <v>34</v>
      </c>
      <c r="B3" s="45" t="s">
        <v>35</v>
      </c>
      <c r="C3" s="46" t="s">
        <v>42</v>
      </c>
      <c r="D3" s="46" t="s">
        <v>54</v>
      </c>
      <c r="E3" s="47" t="s">
        <v>55</v>
      </c>
      <c r="F3" s="48" t="s">
        <v>12</v>
      </c>
      <c r="G3" s="48" t="s">
        <v>56</v>
      </c>
      <c r="H3" s="49" t="s">
        <v>43</v>
      </c>
    </row>
    <row r="4" spans="1:223" s="3" customFormat="1" ht="16.8" customHeight="1">
      <c r="A4" s="15"/>
      <c r="B4" s="11" t="s">
        <v>7</v>
      </c>
      <c r="C4" s="19">
        <f>C5+C6+C7+C8+C9+C10+C11+C14+C18</f>
        <v>3603898</v>
      </c>
      <c r="D4" s="19">
        <f>D5+D6+D7+D8+D9+D10+D11+D14+D18</f>
        <v>2392933</v>
      </c>
      <c r="E4" s="19">
        <f>E5+E6+E7+E8+E9+E10+E11+E14+E18</f>
        <v>2406542</v>
      </c>
      <c r="F4" s="19">
        <f>E4-D4</f>
        <v>13609</v>
      </c>
      <c r="G4" s="33">
        <f>E4/D4*100</f>
        <v>100.56871629920269</v>
      </c>
      <c r="H4" s="24">
        <f>E4/C4*100</f>
        <v>66.776085227717317</v>
      </c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</row>
    <row r="5" spans="1:223">
      <c r="A5" s="13">
        <v>1</v>
      </c>
      <c r="B5" s="1" t="s">
        <v>0</v>
      </c>
      <c r="C5" s="20">
        <v>2380715</v>
      </c>
      <c r="D5" s="28">
        <v>1629320</v>
      </c>
      <c r="E5" s="28">
        <v>1634922</v>
      </c>
      <c r="F5" s="20">
        <f>E5-D5</f>
        <v>5602</v>
      </c>
      <c r="G5" s="34">
        <f t="shared" ref="G5:G46" si="0">E5/D5*100</f>
        <v>100.34382441754843</v>
      </c>
      <c r="H5" s="37">
        <f t="shared" ref="H5:H46" si="1">E5/C5*100</f>
        <v>68.673570755004278</v>
      </c>
    </row>
    <row r="6" spans="1:223">
      <c r="A6" s="13">
        <v>2</v>
      </c>
      <c r="B6" s="1" t="s">
        <v>26</v>
      </c>
      <c r="C6" s="20">
        <v>20217</v>
      </c>
      <c r="D6" s="28">
        <v>15162</v>
      </c>
      <c r="E6" s="20">
        <v>16755</v>
      </c>
      <c r="F6" s="20">
        <f t="shared" ref="F6:F46" si="2">E6-D6</f>
        <v>1593</v>
      </c>
      <c r="G6" s="34">
        <f t="shared" si="0"/>
        <v>110.50652948159873</v>
      </c>
      <c r="H6" s="37">
        <f t="shared" si="1"/>
        <v>82.875797596082506</v>
      </c>
    </row>
    <row r="7" spans="1:223" ht="13.2" customHeight="1">
      <c r="A7" s="26">
        <v>3</v>
      </c>
      <c r="B7" s="1" t="s">
        <v>5</v>
      </c>
      <c r="C7" s="20">
        <v>342465</v>
      </c>
      <c r="D7" s="28">
        <v>256770</v>
      </c>
      <c r="E7" s="20">
        <v>256861</v>
      </c>
      <c r="F7" s="20">
        <f t="shared" si="2"/>
        <v>91</v>
      </c>
      <c r="G7" s="34">
        <f t="shared" si="0"/>
        <v>100.03544027729096</v>
      </c>
      <c r="H7" s="37">
        <f t="shared" si="1"/>
        <v>75.00357700786941</v>
      </c>
    </row>
    <row r="8" spans="1:223">
      <c r="A8" s="26">
        <v>4</v>
      </c>
      <c r="B8" s="1" t="s">
        <v>6</v>
      </c>
      <c r="C8" s="20">
        <v>7450</v>
      </c>
      <c r="D8" s="28">
        <v>7450</v>
      </c>
      <c r="E8" s="20">
        <v>7386</v>
      </c>
      <c r="F8" s="20">
        <f t="shared" si="2"/>
        <v>-64</v>
      </c>
      <c r="G8" s="34">
        <f t="shared" si="0"/>
        <v>99.140939597315437</v>
      </c>
      <c r="H8" s="37">
        <f t="shared" si="1"/>
        <v>99.140939597315437</v>
      </c>
    </row>
    <row r="9" spans="1:223" ht="12.75" customHeight="1">
      <c r="A9" s="26">
        <v>5</v>
      </c>
      <c r="B9" s="1" t="s">
        <v>17</v>
      </c>
      <c r="C9" s="20">
        <v>25243</v>
      </c>
      <c r="D9" s="28">
        <v>23280</v>
      </c>
      <c r="E9" s="28">
        <v>24945</v>
      </c>
      <c r="F9" s="20">
        <f t="shared" si="2"/>
        <v>1665</v>
      </c>
      <c r="G9" s="34">
        <f t="shared" si="0"/>
        <v>107.1520618556701</v>
      </c>
      <c r="H9" s="37">
        <f t="shared" si="1"/>
        <v>98.819474705859051</v>
      </c>
    </row>
    <row r="10" spans="1:223">
      <c r="A10" s="26">
        <v>6</v>
      </c>
      <c r="B10" s="1" t="s">
        <v>1</v>
      </c>
      <c r="C10" s="20">
        <v>292770</v>
      </c>
      <c r="D10" s="28">
        <v>89700</v>
      </c>
      <c r="E10" s="20">
        <v>92936</v>
      </c>
      <c r="F10" s="20">
        <f t="shared" si="2"/>
        <v>3236</v>
      </c>
      <c r="G10" s="34">
        <f t="shared" si="0"/>
        <v>103.60758082497212</v>
      </c>
      <c r="H10" s="37">
        <f t="shared" si="1"/>
        <v>31.743689585681594</v>
      </c>
    </row>
    <row r="11" spans="1:223">
      <c r="A11" s="61">
        <v>7</v>
      </c>
      <c r="B11" s="1" t="s">
        <v>51</v>
      </c>
      <c r="C11" s="20">
        <f>C12+C13</f>
        <v>450090</v>
      </c>
      <c r="D11" s="28">
        <f>D12+D13</f>
        <v>303410</v>
      </c>
      <c r="E11" s="28">
        <f>E13+E12</f>
        <v>305703</v>
      </c>
      <c r="F11" s="20">
        <f t="shared" si="2"/>
        <v>2293</v>
      </c>
      <c r="G11" s="34">
        <f t="shared" si="0"/>
        <v>100.75574305395341</v>
      </c>
      <c r="H11" s="37">
        <f t="shared" si="1"/>
        <v>67.920415916816637</v>
      </c>
    </row>
    <row r="12" spans="1:223" s="10" customFormat="1">
      <c r="A12" s="64"/>
      <c r="B12" s="17" t="s">
        <v>30</v>
      </c>
      <c r="C12" s="21">
        <v>323770</v>
      </c>
      <c r="D12" s="29">
        <v>259210</v>
      </c>
      <c r="E12" s="29">
        <v>260836</v>
      </c>
      <c r="F12" s="21">
        <f t="shared" si="2"/>
        <v>1626</v>
      </c>
      <c r="G12" s="35">
        <f t="shared" si="0"/>
        <v>100.62729061378806</v>
      </c>
      <c r="H12" s="38">
        <f t="shared" si="1"/>
        <v>80.562127436142944</v>
      </c>
    </row>
    <row r="13" spans="1:223" s="10" customFormat="1">
      <c r="A13" s="65"/>
      <c r="B13" s="17" t="s">
        <v>29</v>
      </c>
      <c r="C13" s="21">
        <v>126320</v>
      </c>
      <c r="D13" s="29">
        <v>44200</v>
      </c>
      <c r="E13" s="29">
        <v>44867</v>
      </c>
      <c r="F13" s="21">
        <f t="shared" si="2"/>
        <v>667</v>
      </c>
      <c r="G13" s="35">
        <f t="shared" si="0"/>
        <v>101.50904977375565</v>
      </c>
      <c r="H13" s="38">
        <f t="shared" si="1"/>
        <v>35.518524382520582</v>
      </c>
    </row>
    <row r="14" spans="1:223">
      <c r="A14" s="61">
        <v>8</v>
      </c>
      <c r="B14" s="1" t="s">
        <v>49</v>
      </c>
      <c r="C14" s="20">
        <f>C15+C16+C17</f>
        <v>84948</v>
      </c>
      <c r="D14" s="28">
        <f>D15+D16+D17</f>
        <v>67841</v>
      </c>
      <c r="E14" s="20">
        <f>E15+E16+E17</f>
        <v>67033</v>
      </c>
      <c r="F14" s="20">
        <f t="shared" si="2"/>
        <v>-808</v>
      </c>
      <c r="G14" s="34">
        <f t="shared" si="0"/>
        <v>98.808979820462554</v>
      </c>
      <c r="H14" s="37">
        <f t="shared" si="1"/>
        <v>78.910627678108952</v>
      </c>
    </row>
    <row r="15" spans="1:223">
      <c r="A15" s="62"/>
      <c r="B15" s="17" t="s">
        <v>23</v>
      </c>
      <c r="C15" s="21">
        <v>84945</v>
      </c>
      <c r="D15" s="29">
        <v>67840</v>
      </c>
      <c r="E15" s="21">
        <v>67033</v>
      </c>
      <c r="F15" s="21">
        <f t="shared" si="2"/>
        <v>-807</v>
      </c>
      <c r="G15" s="35">
        <f t="shared" si="0"/>
        <v>98.810436320754718</v>
      </c>
      <c r="H15" s="38">
        <f t="shared" si="1"/>
        <v>78.913414562363883</v>
      </c>
    </row>
    <row r="16" spans="1:223">
      <c r="A16" s="62"/>
      <c r="B16" s="17" t="s">
        <v>24</v>
      </c>
      <c r="C16" s="21">
        <v>3</v>
      </c>
      <c r="D16" s="29">
        <v>1</v>
      </c>
      <c r="E16" s="21">
        <v>0</v>
      </c>
      <c r="F16" s="21">
        <f t="shared" si="2"/>
        <v>-1</v>
      </c>
      <c r="G16" s="35">
        <v>0</v>
      </c>
      <c r="H16" s="38">
        <f t="shared" si="1"/>
        <v>0</v>
      </c>
    </row>
    <row r="17" spans="1:223">
      <c r="A17" s="65"/>
      <c r="B17" s="17" t="s">
        <v>41</v>
      </c>
      <c r="C17" s="21">
        <v>0</v>
      </c>
      <c r="D17" s="29">
        <v>0</v>
      </c>
      <c r="E17" s="21">
        <v>0</v>
      </c>
      <c r="F17" s="21">
        <f t="shared" si="2"/>
        <v>0</v>
      </c>
      <c r="G17" s="35">
        <v>0</v>
      </c>
      <c r="H17" s="42" t="s">
        <v>44</v>
      </c>
    </row>
    <row r="18" spans="1:223" ht="26.4">
      <c r="A18" s="26">
        <v>9</v>
      </c>
      <c r="B18" s="1" t="s">
        <v>15</v>
      </c>
      <c r="C18" s="20">
        <v>0</v>
      </c>
      <c r="D18" s="28">
        <v>0</v>
      </c>
      <c r="E18" s="20">
        <v>1</v>
      </c>
      <c r="F18" s="20">
        <f t="shared" si="2"/>
        <v>1</v>
      </c>
      <c r="G18" s="34">
        <v>0</v>
      </c>
      <c r="H18" s="41" t="s">
        <v>44</v>
      </c>
    </row>
    <row r="19" spans="1:223" s="3" customFormat="1" ht="18" customHeight="1">
      <c r="A19" s="16"/>
      <c r="B19" s="6" t="s">
        <v>8</v>
      </c>
      <c r="C19" s="22">
        <f>C21+C22+C23+C24+C25+C26+C28+C32+C33+C34+C35+C36+C37+C39</f>
        <v>816534</v>
      </c>
      <c r="D19" s="22">
        <f>D21+D22+D23+D24+D25+D26+D28+D32+D33+D34+D35+D36+D37+D39</f>
        <v>611149</v>
      </c>
      <c r="E19" s="22">
        <f>E21+E22+E23+E24+E25+E26+E28+E32+E33+E34+E35+E36+E37+E39</f>
        <v>555348</v>
      </c>
      <c r="F19" s="22">
        <f t="shared" si="2"/>
        <v>-55801</v>
      </c>
      <c r="G19" s="33">
        <f t="shared" si="0"/>
        <v>90.869493364138691</v>
      </c>
      <c r="H19" s="24">
        <f t="shared" si="1"/>
        <v>68.012844535561285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</row>
    <row r="20" spans="1:223" s="3" customFormat="1" ht="24.75" hidden="1" customHeight="1">
      <c r="A20" s="16"/>
      <c r="B20" s="6" t="s">
        <v>16</v>
      </c>
      <c r="C20" s="22">
        <f>C21+C22+C23+C24+C25+C26+C28+C32+C34+C35+C36+C37+C39</f>
        <v>804981</v>
      </c>
      <c r="D20" s="22">
        <f>D19-D33</f>
        <v>601637</v>
      </c>
      <c r="E20" s="22">
        <f>E19-E33</f>
        <v>543806</v>
      </c>
      <c r="F20" s="22">
        <f t="shared" si="2"/>
        <v>-57831</v>
      </c>
      <c r="G20" s="33">
        <f t="shared" si="0"/>
        <v>90.387725488957628</v>
      </c>
      <c r="H20" s="24">
        <f t="shared" si="1"/>
        <v>67.55513484169191</v>
      </c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</row>
    <row r="21" spans="1:223" ht="42" customHeight="1">
      <c r="A21" s="26">
        <v>10</v>
      </c>
      <c r="B21" s="1" t="s">
        <v>10</v>
      </c>
      <c r="C21" s="20">
        <v>3100</v>
      </c>
      <c r="D21" s="28">
        <v>3100</v>
      </c>
      <c r="E21" s="20">
        <v>3611</v>
      </c>
      <c r="F21" s="20">
        <f t="shared" si="2"/>
        <v>511</v>
      </c>
      <c r="G21" s="34">
        <f t="shared" si="0"/>
        <v>116.48387096774194</v>
      </c>
      <c r="H21" s="37">
        <f t="shared" si="1"/>
        <v>116.48387096774194</v>
      </c>
    </row>
    <row r="22" spans="1:223" ht="66" customHeight="1">
      <c r="A22" s="26">
        <v>11</v>
      </c>
      <c r="B22" s="1" t="s">
        <v>31</v>
      </c>
      <c r="C22" s="20">
        <v>351932</v>
      </c>
      <c r="D22" s="28">
        <v>279149</v>
      </c>
      <c r="E22" s="20">
        <v>291226</v>
      </c>
      <c r="F22" s="20">
        <f t="shared" si="2"/>
        <v>12077</v>
      </c>
      <c r="G22" s="34">
        <f t="shared" si="0"/>
        <v>104.32636334000837</v>
      </c>
      <c r="H22" s="37">
        <f t="shared" si="1"/>
        <v>82.750645010968029</v>
      </c>
    </row>
    <row r="23" spans="1:223" ht="63.6" customHeight="1">
      <c r="A23" s="14" t="s">
        <v>19</v>
      </c>
      <c r="B23" s="2" t="s">
        <v>50</v>
      </c>
      <c r="C23" s="20">
        <v>25860</v>
      </c>
      <c r="D23" s="28">
        <v>23896</v>
      </c>
      <c r="E23" s="28">
        <v>27096</v>
      </c>
      <c r="F23" s="20">
        <f t="shared" si="2"/>
        <v>3200</v>
      </c>
      <c r="G23" s="34">
        <f t="shared" si="0"/>
        <v>113.39136257114161</v>
      </c>
      <c r="H23" s="37">
        <f t="shared" si="1"/>
        <v>104.77958236658932</v>
      </c>
    </row>
    <row r="24" spans="1:223" ht="52.2" customHeight="1">
      <c r="A24" s="27">
        <v>13</v>
      </c>
      <c r="B24" s="1" t="s">
        <v>32</v>
      </c>
      <c r="C24" s="20">
        <v>64167</v>
      </c>
      <c r="D24" s="28">
        <v>40925</v>
      </c>
      <c r="E24" s="20">
        <v>30317</v>
      </c>
      <c r="F24" s="20">
        <f t="shared" si="2"/>
        <v>-10608</v>
      </c>
      <c r="G24" s="34">
        <f t="shared" si="0"/>
        <v>74.079413561392798</v>
      </c>
      <c r="H24" s="37">
        <f t="shared" si="1"/>
        <v>47.247027288169932</v>
      </c>
    </row>
    <row r="25" spans="1:223" ht="26.4">
      <c r="A25" s="26">
        <v>14</v>
      </c>
      <c r="B25" s="1" t="s">
        <v>27</v>
      </c>
      <c r="C25" s="20">
        <v>13122</v>
      </c>
      <c r="D25" s="28">
        <v>9000</v>
      </c>
      <c r="E25" s="28">
        <v>9539</v>
      </c>
      <c r="F25" s="20">
        <f t="shared" si="2"/>
        <v>539</v>
      </c>
      <c r="G25" s="34">
        <f t="shared" si="0"/>
        <v>105.98888888888889</v>
      </c>
      <c r="H25" s="37">
        <f t="shared" si="1"/>
        <v>72.694711172077433</v>
      </c>
    </row>
    <row r="26" spans="1:223" ht="40.200000000000003" customHeight="1">
      <c r="A26" s="61">
        <v>15</v>
      </c>
      <c r="B26" s="1" t="s">
        <v>11</v>
      </c>
      <c r="C26" s="20">
        <v>28259</v>
      </c>
      <c r="D26" s="28">
        <v>28259</v>
      </c>
      <c r="E26" s="20">
        <v>32001</v>
      </c>
      <c r="F26" s="20">
        <f t="shared" si="2"/>
        <v>3742</v>
      </c>
      <c r="G26" s="34">
        <f t="shared" si="0"/>
        <v>113.24179907286174</v>
      </c>
      <c r="H26" s="37">
        <f t="shared" si="1"/>
        <v>113.24179907286174</v>
      </c>
    </row>
    <row r="27" spans="1:223" hidden="1">
      <c r="A27" s="65"/>
      <c r="B27" s="18" t="s">
        <v>20</v>
      </c>
      <c r="C27" s="21"/>
      <c r="D27" s="28">
        <f>D28+D29</f>
        <v>1979</v>
      </c>
      <c r="E27" s="20">
        <f>E29</f>
        <v>54</v>
      </c>
      <c r="F27" s="20">
        <f t="shared" si="2"/>
        <v>-1925</v>
      </c>
      <c r="G27" s="34">
        <f t="shared" si="0"/>
        <v>2.7286508337544215</v>
      </c>
      <c r="H27" s="37" t="e">
        <f t="shared" si="1"/>
        <v>#DIV/0!</v>
      </c>
    </row>
    <row r="28" spans="1:223" ht="25.5" customHeight="1">
      <c r="A28" s="61">
        <v>16</v>
      </c>
      <c r="B28" s="1" t="s">
        <v>52</v>
      </c>
      <c r="C28" s="20">
        <f>C29+C30+C31</f>
        <v>2872</v>
      </c>
      <c r="D28" s="20">
        <f t="shared" ref="D28:E28" si="3">D29+D30+D31</f>
        <v>1979</v>
      </c>
      <c r="E28" s="20">
        <f t="shared" si="3"/>
        <v>2054</v>
      </c>
      <c r="F28" s="20">
        <f t="shared" si="2"/>
        <v>75</v>
      </c>
      <c r="G28" s="34">
        <f t="shared" si="0"/>
        <v>103.78979282465892</v>
      </c>
      <c r="H28" s="37">
        <f t="shared" si="1"/>
        <v>71.51810584958217</v>
      </c>
    </row>
    <row r="29" spans="1:223" ht="13.5" customHeight="1">
      <c r="A29" s="62"/>
      <c r="B29" s="17" t="s">
        <v>21</v>
      </c>
      <c r="C29" s="21">
        <v>0</v>
      </c>
      <c r="D29" s="21">
        <v>0</v>
      </c>
      <c r="E29" s="21">
        <v>54</v>
      </c>
      <c r="F29" s="21">
        <f t="shared" si="2"/>
        <v>54</v>
      </c>
      <c r="G29" s="43" t="s">
        <v>44</v>
      </c>
      <c r="H29" s="42" t="s">
        <v>44</v>
      </c>
    </row>
    <row r="30" spans="1:223" ht="13.95" customHeight="1">
      <c r="A30" s="62"/>
      <c r="B30" s="17" t="s">
        <v>39</v>
      </c>
      <c r="C30" s="21">
        <v>0</v>
      </c>
      <c r="D30" s="29">
        <v>0</v>
      </c>
      <c r="E30" s="31">
        <v>0</v>
      </c>
      <c r="F30" s="21">
        <f t="shared" si="2"/>
        <v>0</v>
      </c>
      <c r="G30" s="43" t="s">
        <v>44</v>
      </c>
      <c r="H30" s="42" t="s">
        <v>44</v>
      </c>
    </row>
    <row r="31" spans="1:223" ht="12.75" customHeight="1">
      <c r="A31" s="63"/>
      <c r="B31" s="17" t="s">
        <v>22</v>
      </c>
      <c r="C31" s="21">
        <v>2872</v>
      </c>
      <c r="D31" s="29">
        <v>1979</v>
      </c>
      <c r="E31" s="21">
        <v>2000</v>
      </c>
      <c r="F31" s="21">
        <f t="shared" si="2"/>
        <v>21</v>
      </c>
      <c r="G31" s="35">
        <f t="shared" si="0"/>
        <v>101.0611419909045</v>
      </c>
      <c r="H31" s="38">
        <f t="shared" si="1"/>
        <v>69.637883008356553</v>
      </c>
    </row>
    <row r="32" spans="1:223" ht="15" customHeight="1">
      <c r="A32" s="26">
        <v>17</v>
      </c>
      <c r="B32" s="1" t="s">
        <v>18</v>
      </c>
      <c r="C32" s="20">
        <v>862</v>
      </c>
      <c r="D32" s="28">
        <v>862</v>
      </c>
      <c r="E32" s="20">
        <v>2565</v>
      </c>
      <c r="F32" s="20">
        <f t="shared" si="2"/>
        <v>1703</v>
      </c>
      <c r="G32" s="34">
        <f t="shared" si="0"/>
        <v>297.56380510440835</v>
      </c>
      <c r="H32" s="37">
        <f t="shared" si="1"/>
        <v>297.56380510440835</v>
      </c>
    </row>
    <row r="33" spans="1:223" ht="26.4">
      <c r="A33" s="26">
        <v>18</v>
      </c>
      <c r="B33" s="1" t="s">
        <v>14</v>
      </c>
      <c r="C33" s="20">
        <v>11553</v>
      </c>
      <c r="D33" s="28">
        <v>9512</v>
      </c>
      <c r="E33" s="28">
        <v>11542</v>
      </c>
      <c r="F33" s="20">
        <f t="shared" si="2"/>
        <v>2030</v>
      </c>
      <c r="G33" s="34">
        <f t="shared" si="0"/>
        <v>121.34146341463415</v>
      </c>
      <c r="H33" s="37">
        <f t="shared" si="1"/>
        <v>99.904786635505928</v>
      </c>
    </row>
    <row r="34" spans="1:223" ht="65.400000000000006" customHeight="1">
      <c r="A34" s="26">
        <v>19</v>
      </c>
      <c r="B34" s="1" t="s">
        <v>28</v>
      </c>
      <c r="C34" s="20">
        <v>156907</v>
      </c>
      <c r="D34" s="28">
        <v>93426</v>
      </c>
      <c r="E34" s="20">
        <v>14210</v>
      </c>
      <c r="F34" s="20">
        <f t="shared" si="2"/>
        <v>-79216</v>
      </c>
      <c r="G34" s="34">
        <f t="shared" si="0"/>
        <v>15.20989874339049</v>
      </c>
      <c r="H34" s="37">
        <f t="shared" si="1"/>
        <v>9.0563199857240271</v>
      </c>
    </row>
    <row r="35" spans="1:223" ht="26.25" customHeight="1">
      <c r="A35" s="26">
        <v>20</v>
      </c>
      <c r="B35" s="1" t="s">
        <v>36</v>
      </c>
      <c r="C35" s="20">
        <v>42868</v>
      </c>
      <c r="D35" s="28">
        <v>33196</v>
      </c>
      <c r="E35" s="20">
        <v>32452</v>
      </c>
      <c r="F35" s="20">
        <f t="shared" si="2"/>
        <v>-744</v>
      </c>
      <c r="G35" s="34">
        <f t="shared" si="0"/>
        <v>97.75876611639957</v>
      </c>
      <c r="H35" s="37">
        <f t="shared" si="1"/>
        <v>75.702155453951676</v>
      </c>
    </row>
    <row r="36" spans="1:223">
      <c r="A36" s="26">
        <v>21</v>
      </c>
      <c r="B36" s="1" t="s">
        <v>2</v>
      </c>
      <c r="C36" s="20">
        <v>9476</v>
      </c>
      <c r="D36" s="32">
        <v>7675</v>
      </c>
      <c r="E36" s="20">
        <v>7695</v>
      </c>
      <c r="F36" s="20">
        <f t="shared" si="2"/>
        <v>20</v>
      </c>
      <c r="G36" s="34">
        <f t="shared" si="0"/>
        <v>100.26058631921823</v>
      </c>
      <c r="H36" s="37">
        <f t="shared" si="1"/>
        <v>81.205149852258344</v>
      </c>
    </row>
    <row r="37" spans="1:223" ht="15" customHeight="1">
      <c r="A37" s="61">
        <v>22</v>
      </c>
      <c r="B37" s="1" t="s">
        <v>45</v>
      </c>
      <c r="C37" s="20">
        <v>92894</v>
      </c>
      <c r="D37" s="28">
        <v>68364</v>
      </c>
      <c r="E37" s="20">
        <v>78974</v>
      </c>
      <c r="F37" s="20">
        <f t="shared" si="2"/>
        <v>10610</v>
      </c>
      <c r="G37" s="34">
        <f t="shared" si="0"/>
        <v>115.51986425604119</v>
      </c>
      <c r="H37" s="37">
        <f t="shared" si="1"/>
        <v>85.015178590651715</v>
      </c>
    </row>
    <row r="38" spans="1:223" ht="23.4" hidden="1" customHeight="1">
      <c r="A38" s="62"/>
      <c r="B38" s="17" t="s">
        <v>33</v>
      </c>
      <c r="C38" s="21"/>
      <c r="D38" s="21"/>
      <c r="E38" s="21"/>
      <c r="F38" s="20">
        <f t="shared" si="2"/>
        <v>0</v>
      </c>
      <c r="G38" s="34" t="e">
        <f t="shared" si="0"/>
        <v>#DIV/0!</v>
      </c>
      <c r="H38" s="37" t="e">
        <f t="shared" si="1"/>
        <v>#DIV/0!</v>
      </c>
    </row>
    <row r="39" spans="1:223" ht="15" customHeight="1">
      <c r="A39" s="26">
        <v>23</v>
      </c>
      <c r="B39" s="1" t="s">
        <v>3</v>
      </c>
      <c r="C39" s="20">
        <v>12662</v>
      </c>
      <c r="D39" s="20">
        <v>11806</v>
      </c>
      <c r="E39" s="20">
        <v>12066</v>
      </c>
      <c r="F39" s="20">
        <f t="shared" si="2"/>
        <v>260</v>
      </c>
      <c r="G39" s="34">
        <f t="shared" si="0"/>
        <v>102.20227003218703</v>
      </c>
      <c r="H39" s="37">
        <f t="shared" si="1"/>
        <v>95.293002685199809</v>
      </c>
    </row>
    <row r="40" spans="1:223" s="3" customFormat="1" ht="19.8" customHeight="1">
      <c r="A40" s="66" t="s">
        <v>37</v>
      </c>
      <c r="B40" s="67"/>
      <c r="C40" s="22">
        <f>C4+C19</f>
        <v>4420432</v>
      </c>
      <c r="D40" s="22">
        <f>D4+D19</f>
        <v>3004082</v>
      </c>
      <c r="E40" s="22">
        <f>E4+E19</f>
        <v>2961890</v>
      </c>
      <c r="F40" s="22">
        <f t="shared" si="2"/>
        <v>-42192</v>
      </c>
      <c r="G40" s="33">
        <f t="shared" si="0"/>
        <v>98.595511041309791</v>
      </c>
      <c r="H40" s="24">
        <f t="shared" si="1"/>
        <v>67.004537113114736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>
      <c r="A41" s="57">
        <v>24</v>
      </c>
      <c r="B41" s="12" t="s">
        <v>4</v>
      </c>
      <c r="C41" s="22">
        <f>C42+C43+C44+C45</f>
        <v>7512254</v>
      </c>
      <c r="D41" s="22">
        <f>D42+D43+D44+D45</f>
        <v>4857632</v>
      </c>
      <c r="E41" s="22">
        <f>E42+E43+E44+E45</f>
        <v>4873600</v>
      </c>
      <c r="F41" s="22">
        <f t="shared" si="2"/>
        <v>15968</v>
      </c>
      <c r="G41" s="33">
        <f t="shared" si="0"/>
        <v>100.32871983715523</v>
      </c>
      <c r="H41" s="24">
        <f t="shared" si="1"/>
        <v>64.875335684869015</v>
      </c>
    </row>
    <row r="42" spans="1:223" ht="24.75" customHeight="1">
      <c r="A42" s="57"/>
      <c r="B42" s="1" t="s">
        <v>38</v>
      </c>
      <c r="C42" s="20">
        <v>7522645</v>
      </c>
      <c r="D42" s="20">
        <v>4868023</v>
      </c>
      <c r="E42" s="28">
        <v>4883988</v>
      </c>
      <c r="F42" s="20">
        <f t="shared" si="2"/>
        <v>15965</v>
      </c>
      <c r="G42" s="34">
        <f t="shared" si="0"/>
        <v>100.32795654416589</v>
      </c>
      <c r="H42" s="37">
        <f t="shared" si="1"/>
        <v>64.92381336617639</v>
      </c>
    </row>
    <row r="43" spans="1:223" ht="15" customHeight="1">
      <c r="A43" s="57"/>
      <c r="B43" s="4" t="s">
        <v>13</v>
      </c>
      <c r="C43" s="20">
        <v>6933</v>
      </c>
      <c r="D43" s="20">
        <v>6933</v>
      </c>
      <c r="E43" s="20">
        <v>6933</v>
      </c>
      <c r="F43" s="20">
        <f t="shared" si="2"/>
        <v>0</v>
      </c>
      <c r="G43" s="34">
        <f t="shared" si="0"/>
        <v>100</v>
      </c>
      <c r="H43" s="37">
        <f t="shared" si="1"/>
        <v>100</v>
      </c>
    </row>
    <row r="44" spans="1:223" ht="38.4" customHeight="1">
      <c r="A44" s="57"/>
      <c r="B44" s="4" t="s">
        <v>25</v>
      </c>
      <c r="C44" s="20">
        <v>0</v>
      </c>
      <c r="D44" s="20">
        <v>0</v>
      </c>
      <c r="E44" s="20">
        <v>3</v>
      </c>
      <c r="F44" s="20">
        <f t="shared" si="2"/>
        <v>3</v>
      </c>
      <c r="G44" s="40" t="s">
        <v>44</v>
      </c>
      <c r="H44" s="41" t="s">
        <v>44</v>
      </c>
    </row>
    <row r="45" spans="1:223" ht="24" customHeight="1">
      <c r="A45" s="58"/>
      <c r="B45" s="1" t="s">
        <v>9</v>
      </c>
      <c r="C45" s="20">
        <v>-17324</v>
      </c>
      <c r="D45" s="20">
        <v>-17324</v>
      </c>
      <c r="E45" s="30">
        <v>-17324</v>
      </c>
      <c r="F45" s="20">
        <f t="shared" si="2"/>
        <v>0</v>
      </c>
      <c r="G45" s="34">
        <f t="shared" si="0"/>
        <v>100</v>
      </c>
      <c r="H45" s="37">
        <f t="shared" si="1"/>
        <v>100</v>
      </c>
    </row>
    <row r="46" spans="1:223" s="9" customFormat="1" ht="18" customHeight="1" thickBot="1">
      <c r="A46" s="59" t="s">
        <v>40</v>
      </c>
      <c r="B46" s="60"/>
      <c r="C46" s="23">
        <f>C40+C41</f>
        <v>11932686</v>
      </c>
      <c r="D46" s="23">
        <f>D40+D41</f>
        <v>7861714</v>
      </c>
      <c r="E46" s="23">
        <f>E40+E41</f>
        <v>7835490</v>
      </c>
      <c r="F46" s="23">
        <f t="shared" si="2"/>
        <v>-26224</v>
      </c>
      <c r="G46" s="36">
        <f t="shared" si="0"/>
        <v>99.666434062597546</v>
      </c>
      <c r="H46" s="39">
        <f t="shared" si="1"/>
        <v>65.664092728158607</v>
      </c>
    </row>
    <row r="47" spans="1:223">
      <c r="A47" s="50"/>
      <c r="B47" s="51"/>
    </row>
    <row r="48" spans="1:223" ht="54" customHeight="1">
      <c r="A48" s="53" t="s">
        <v>46</v>
      </c>
      <c r="B48" s="54"/>
      <c r="F48" s="52" t="s">
        <v>47</v>
      </c>
      <c r="G48" s="52"/>
      <c r="H48" s="55"/>
    </row>
    <row r="49" spans="1:7">
      <c r="A49" s="50"/>
      <c r="B49" s="51"/>
    </row>
    <row r="50" spans="1:7">
      <c r="A50" s="50"/>
      <c r="B50" s="51"/>
    </row>
    <row r="51" spans="1:7">
      <c r="A51" s="50"/>
      <c r="B51" s="51"/>
      <c r="E51" s="52"/>
      <c r="F51" s="52"/>
      <c r="G51" s="25"/>
    </row>
  </sheetData>
  <mergeCells count="17">
    <mergeCell ref="B1:H1"/>
    <mergeCell ref="A41:A45"/>
    <mergeCell ref="A46:B46"/>
    <mergeCell ref="A28:A31"/>
    <mergeCell ref="A11:A13"/>
    <mergeCell ref="A40:B40"/>
    <mergeCell ref="A26:A27"/>
    <mergeCell ref="A37:A38"/>
    <mergeCell ref="A14:A17"/>
    <mergeCell ref="G2:H2"/>
    <mergeCell ref="A49:B49"/>
    <mergeCell ref="A50:B50"/>
    <mergeCell ref="A51:B51"/>
    <mergeCell ref="E51:F51"/>
    <mergeCell ref="A47:B47"/>
    <mergeCell ref="A48:B48"/>
    <mergeCell ref="F48:H48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2019-08-08T07:09:07Z</cp:lastPrinted>
  <dcterms:created xsi:type="dcterms:W3CDTF">2002-11-26T08:28:37Z</dcterms:created>
  <dcterms:modified xsi:type="dcterms:W3CDTF">2019-10-04T07:49:32Z</dcterms:modified>
</cp:coreProperties>
</file>